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47" i="1"/>
  <c r="E12"/>
  <c r="E8"/>
  <c r="E71"/>
  <c r="E119" l="1"/>
  <c r="E115"/>
  <c r="E102"/>
  <c r="E72"/>
  <c r="E74" s="1"/>
  <c r="E56"/>
  <c r="E52"/>
  <c r="E9"/>
  <c r="E11" s="1"/>
  <c r="E39"/>
</calcChain>
</file>

<file path=xl/sharedStrings.xml><?xml version="1.0" encoding="utf-8"?>
<sst xmlns="http://schemas.openxmlformats.org/spreadsheetml/2006/main" count="362" uniqueCount="127">
  <si>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</si>
  <si>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</si>
  <si>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</si>
  <si>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</si>
  <si>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</si>
  <si>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</si>
  <si>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</si>
  <si>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</si>
  <si>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</si>
  <si>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</si>
  <si>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</si>
  <si>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</si>
  <si>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</si>
  <si>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</si>
  <si>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</si>
  <si>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</si>
  <si>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</si>
  <si>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</si>
  <si>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</si>
  <si>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</si>
  <si>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</si>
  <si>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</si>
  <si>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</si>
  <si>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</si>
  <si>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</si>
  <si>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</si>
  <si>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</si>
  <si>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</si>
  <si>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</si>
  <si>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</si>
  <si>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</si>
  <si>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</si>
  <si>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</si>
  <si>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</si>
  <si>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</si>
  <si>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</si>
  <si>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</si>
  <si>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</si>
  <si>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</si>
  <si>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</si>
  <si>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</si>
  <si>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</si>
  <si>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</si>
  <si>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</si>
  <si>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</si>
  <si>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</si>
  <si>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</si>
  <si>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</si>
  <si>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</si>
  <si>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</si>
  <si>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</si>
  <si>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</si>
  <si>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</si>
  <si>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</si>
  <si>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</si>
  <si>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</si>
  <si>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</si>
  <si>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</si>
  <si>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</si>
  <si>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</si>
  <si>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</si>
  <si>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</si>
  <si>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</si>
  <si>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</si>
  <si>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</si>
  <si>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</si>
  <si>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</si>
  <si>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</si>
  <si>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</si>
  <si>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</si>
  <si>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</si>
  <si>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</si>
  <si>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</si>
  <si>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</si>
  <si>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</si>
  <si>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</si>
  <si>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</si>
  <si>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</si>
  <si>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</si>
  <si>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</si>
  <si>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</si>
  <si>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</si>
  <si>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</si>
  <si>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</si>
  <si>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</si>
  <si>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</si>
  <si>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</si>
  <si>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</si>
  <si>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</si>
  <si>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</si>
  <si>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</si>
  <si>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</si>
  <si>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</si>
  <si>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</si>
  <si>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</si>
  <si>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</si>
  <si>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</si>
  <si>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</si>
  <si>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</si>
  <si>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</si>
  <si>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</si>
  <si>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</si>
  <si>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</si>
  <si>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</si>
  <si>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</si>
  <si>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</si>
  <si>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</si>
  <si>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</si>
  <si>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</si>
  <si>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</si>
  <si>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</si>
  <si>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</si>
  <si>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</si>
  <si>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</si>
  <si>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</si>
  <si>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</si>
  <si>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</si>
  <si>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</si>
  <si>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</si>
  <si>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</si>
  <si>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</si>
  <si>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</si>
  <si>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</si>
  <si>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х</t>
  </si>
  <si>
    <t>Стоимость т/э на нагрев воды учтена в тепловом тарифе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</si>
  <si>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филиал Лихославльского района за 2012 г.       по г. Лихославль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</si>
  <si>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филиал Лихославльского района за 2012 г.        по пос. Калашниково Лихославльского района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</si>
</sst>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5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/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topLeftCell="B47" workbookViewId="0">
      <selection activeCell="K52" sqref="K52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9"/>
      <c r="B1" s="49"/>
      <c r="C1" s="49"/>
      <c r="D1" s="49"/>
      <c r="E1" s="49"/>
      <c r="F1" s="50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35.25" customHeight="1">
      <c r="A4" s="4"/>
      <c r="B4" s="52" t="s">
        <v>125</v>
      </c>
      <c r="C4" s="53"/>
      <c r="D4" s="53"/>
      <c r="E4" s="54"/>
      <c r="F4" s="45"/>
    </row>
    <row r="5" spans="1:15" ht="27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1"/>
      <c r="K7" s="51"/>
      <c r="L7" s="51"/>
      <c r="M7" s="51"/>
      <c r="N7" s="51"/>
      <c r="O7" s="51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f>14452.95-E71</f>
        <v>11725.44937</v>
      </c>
      <c r="F8" s="39"/>
      <c r="I8" s="48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f>E8</f>
        <v>11725.44937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10214.367560000001</v>
      </c>
      <c r="F11" s="39"/>
      <c r="I11" s="48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f>1835.15-E75</f>
        <v>1511.0818100000001</v>
      </c>
      <c r="F12" s="39"/>
      <c r="I12" s="48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9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9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9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9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9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9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9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11725.44937</v>
      </c>
      <c r="F39" s="39"/>
    </row>
    <row r="40" spans="1:9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9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9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9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9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9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9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9" ht="15.75" customHeight="1">
      <c r="A47" s="5"/>
      <c r="B47" s="28" t="s">
        <v>74</v>
      </c>
      <c r="C47" s="37" t="s">
        <v>89</v>
      </c>
      <c r="D47" s="14" t="s">
        <v>90</v>
      </c>
      <c r="E47" s="20">
        <f>247.79-E110</f>
        <v>208.67</v>
      </c>
      <c r="F47" s="39"/>
      <c r="I47" s="48"/>
    </row>
    <row r="48" spans="1:9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9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9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9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9" ht="24.75" customHeight="1">
      <c r="A52" s="5"/>
      <c r="B52" s="28" t="s">
        <v>78</v>
      </c>
      <c r="C52" s="15" t="s">
        <v>98</v>
      </c>
      <c r="D52" s="14" t="s">
        <v>97</v>
      </c>
      <c r="E52" s="47">
        <f>E47*0.051</f>
        <v>10.642169999999998</v>
      </c>
      <c r="F52" s="39"/>
      <c r="I52" s="48"/>
    </row>
    <row r="53" spans="1:9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9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9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9" ht="15" customHeight="1">
      <c r="A56" s="5"/>
      <c r="B56" s="28" t="s">
        <v>88</v>
      </c>
      <c r="C56" s="19" t="s">
        <v>105</v>
      </c>
      <c r="D56" s="14" t="s">
        <v>90</v>
      </c>
      <c r="E56" s="9">
        <f>E47</f>
        <v>208.67</v>
      </c>
      <c r="F56" s="39"/>
    </row>
    <row r="57" spans="1:9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9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9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9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9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9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9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9" ht="36" customHeight="1" thickBot="1">
      <c r="A64" s="5"/>
      <c r="B64" s="31" t="s">
        <v>93</v>
      </c>
      <c r="C64" s="6" t="s">
        <v>121</v>
      </c>
      <c r="D64" s="11" t="s">
        <v>123</v>
      </c>
      <c r="E64" s="42" t="s">
        <v>124</v>
      </c>
      <c r="F64" s="39"/>
    </row>
    <row r="67" spans="2:5" ht="36" customHeight="1">
      <c r="B67" s="52" t="s">
        <v>126</v>
      </c>
      <c r="C67" s="53"/>
      <c r="D67" s="53"/>
      <c r="E67" s="54"/>
    </row>
    <row r="68" spans="2:5" ht="25.5" customHeight="1" thickBot="1">
      <c r="B68" s="43" t="s">
        <v>0</v>
      </c>
      <c r="C68" s="43" t="s">
        <v>1</v>
      </c>
      <c r="D68" s="43" t="s">
        <v>2</v>
      </c>
      <c r="E68" s="44" t="s">
        <v>3</v>
      </c>
    </row>
    <row r="69" spans="2:5" hidden="1">
      <c r="B69" s="25">
        <v>1</v>
      </c>
      <c r="C69" s="25">
        <v>2</v>
      </c>
      <c r="D69" s="25">
        <v>3</v>
      </c>
      <c r="E69" s="25">
        <v>4</v>
      </c>
    </row>
    <row r="70" spans="2:5" ht="33.75">
      <c r="B70" s="27" t="s">
        <v>4</v>
      </c>
      <c r="C70" s="24" t="s">
        <v>5</v>
      </c>
      <c r="D70" s="23" t="s">
        <v>6</v>
      </c>
      <c r="E70" s="22" t="s">
        <v>7</v>
      </c>
    </row>
    <row r="71" spans="2:5">
      <c r="B71" s="28" t="s">
        <v>8</v>
      </c>
      <c r="C71" s="19" t="s">
        <v>9</v>
      </c>
      <c r="D71" s="14" t="s">
        <v>10</v>
      </c>
      <c r="E71" s="9">
        <f>2632.87368+94.62695</f>
        <v>2727.50063</v>
      </c>
    </row>
    <row r="72" spans="2:5" ht="22.5" customHeight="1">
      <c r="B72" s="28" t="s">
        <v>11</v>
      </c>
      <c r="C72" s="19" t="s">
        <v>12</v>
      </c>
      <c r="D72" s="14" t="s">
        <v>10</v>
      </c>
      <c r="E72" s="20">
        <f>E71</f>
        <v>2727.50063</v>
      </c>
    </row>
    <row r="73" spans="2:5" ht="0.75" hidden="1" customHeight="1">
      <c r="B73" s="28" t="s">
        <v>13</v>
      </c>
      <c r="C73" s="18" t="s">
        <v>14</v>
      </c>
      <c r="D73" s="14" t="s">
        <v>10</v>
      </c>
      <c r="E73" s="9">
        <v>0</v>
      </c>
    </row>
    <row r="74" spans="2:5" ht="22.5">
      <c r="B74" s="28" t="s">
        <v>15</v>
      </c>
      <c r="C74" s="18" t="s">
        <v>16</v>
      </c>
      <c r="D74" s="14" t="s">
        <v>10</v>
      </c>
      <c r="E74" s="46">
        <f>E72-E75</f>
        <v>2403.43244</v>
      </c>
    </row>
    <row r="75" spans="2:5" ht="15.75" customHeight="1">
      <c r="B75" s="29" t="s">
        <v>17</v>
      </c>
      <c r="C75" s="34" t="s">
        <v>18</v>
      </c>
      <c r="D75" s="14" t="s">
        <v>10</v>
      </c>
      <c r="E75" s="20">
        <v>324.06819000000002</v>
      </c>
    </row>
    <row r="76" spans="2:5" hidden="1">
      <c r="B76" s="29" t="s">
        <v>19</v>
      </c>
      <c r="C76" s="21" t="s">
        <v>20</v>
      </c>
      <c r="D76" s="14" t="s">
        <v>10</v>
      </c>
      <c r="E76" s="9">
        <v>0</v>
      </c>
    </row>
    <row r="77" spans="2:5" ht="0.75" hidden="1" customHeight="1">
      <c r="B77" s="28" t="s">
        <v>21</v>
      </c>
      <c r="C77" s="21" t="s">
        <v>22</v>
      </c>
      <c r="D77" s="14" t="s">
        <v>10</v>
      </c>
      <c r="E77" s="40">
        <v>1241.7374033999999</v>
      </c>
    </row>
    <row r="78" spans="2:5" hidden="1">
      <c r="B78" s="28" t="s">
        <v>23</v>
      </c>
      <c r="C78" s="21" t="s">
        <v>24</v>
      </c>
      <c r="D78" s="14" t="s">
        <v>10</v>
      </c>
      <c r="E78" s="9">
        <v>0</v>
      </c>
    </row>
    <row r="79" spans="2:5" ht="22.5" hidden="1">
      <c r="B79" s="28" t="s">
        <v>25</v>
      </c>
      <c r="C79" s="18" t="s">
        <v>26</v>
      </c>
      <c r="D79" s="14" t="s">
        <v>10</v>
      </c>
      <c r="E79" s="9">
        <v>0</v>
      </c>
    </row>
    <row r="80" spans="2:5" ht="22.5" hidden="1">
      <c r="B80" s="28" t="s">
        <v>27</v>
      </c>
      <c r="C80" s="18" t="s">
        <v>28</v>
      </c>
      <c r="D80" s="14" t="s">
        <v>10</v>
      </c>
      <c r="E80" s="9">
        <v>0</v>
      </c>
    </row>
    <row r="81" spans="2:5" hidden="1">
      <c r="B81" s="28" t="s">
        <v>29</v>
      </c>
      <c r="C81" s="21" t="s">
        <v>30</v>
      </c>
      <c r="D81" s="14" t="s">
        <v>31</v>
      </c>
      <c r="E81" s="9">
        <v>0</v>
      </c>
    </row>
    <row r="82" spans="2:5" hidden="1">
      <c r="B82" s="28" t="s">
        <v>32</v>
      </c>
      <c r="C82" s="21" t="s">
        <v>33</v>
      </c>
      <c r="D82" s="14" t="s">
        <v>34</v>
      </c>
      <c r="E82" s="16">
        <v>0</v>
      </c>
    </row>
    <row r="83" spans="2:5" hidden="1">
      <c r="B83" s="28" t="s">
        <v>35</v>
      </c>
      <c r="C83" s="18" t="s">
        <v>36</v>
      </c>
      <c r="D83" s="14" t="s">
        <v>10</v>
      </c>
      <c r="E83" s="9">
        <v>0</v>
      </c>
    </row>
    <row r="84" spans="2:5" hidden="1">
      <c r="B84" s="28" t="s">
        <v>37</v>
      </c>
      <c r="C84" s="18" t="s">
        <v>38</v>
      </c>
      <c r="D84" s="14" t="s">
        <v>10</v>
      </c>
      <c r="E84" s="9">
        <v>0</v>
      </c>
    </row>
    <row r="85" spans="2:5" hidden="1">
      <c r="B85" s="28" t="s">
        <v>39</v>
      </c>
      <c r="C85" s="18" t="s">
        <v>40</v>
      </c>
      <c r="D85" s="14" t="s">
        <v>10</v>
      </c>
      <c r="E85" s="9">
        <v>0</v>
      </c>
    </row>
    <row r="86" spans="2:5" hidden="1">
      <c r="B86" s="28" t="s">
        <v>41</v>
      </c>
      <c r="C86" s="18" t="s">
        <v>42</v>
      </c>
      <c r="D86" s="14" t="s">
        <v>10</v>
      </c>
      <c r="E86" s="9">
        <v>0</v>
      </c>
    </row>
    <row r="87" spans="2:5" hidden="1">
      <c r="B87" s="28" t="s">
        <v>43</v>
      </c>
      <c r="C87" s="18" t="s">
        <v>44</v>
      </c>
      <c r="D87" s="14" t="s">
        <v>10</v>
      </c>
      <c r="E87" s="9">
        <v>0</v>
      </c>
    </row>
    <row r="88" spans="2:5" hidden="1">
      <c r="B88" s="28" t="s">
        <v>45</v>
      </c>
      <c r="C88" s="21" t="s">
        <v>46</v>
      </c>
      <c r="D88" s="14" t="s">
        <v>10</v>
      </c>
      <c r="E88" s="9">
        <v>0</v>
      </c>
    </row>
    <row r="89" spans="2:5" hidden="1">
      <c r="B89" s="28" t="s">
        <v>47</v>
      </c>
      <c r="C89" s="21" t="s">
        <v>48</v>
      </c>
      <c r="D89" s="14" t="s">
        <v>10</v>
      </c>
      <c r="E89" s="9">
        <v>0</v>
      </c>
    </row>
    <row r="90" spans="2:5" hidden="1">
      <c r="B90" s="28" t="s">
        <v>49</v>
      </c>
      <c r="C90" s="18" t="s">
        <v>50</v>
      </c>
      <c r="D90" s="14" t="s">
        <v>10</v>
      </c>
      <c r="E90" s="9">
        <v>0</v>
      </c>
    </row>
    <row r="91" spans="2:5" hidden="1">
      <c r="B91" s="28" t="s">
        <v>51</v>
      </c>
      <c r="C91" s="21" t="s">
        <v>46</v>
      </c>
      <c r="D91" s="14" t="s">
        <v>10</v>
      </c>
      <c r="E91" s="9">
        <v>0</v>
      </c>
    </row>
    <row r="92" spans="2:5" hidden="1">
      <c r="B92" s="28" t="s">
        <v>52</v>
      </c>
      <c r="C92" s="21" t="s">
        <v>48</v>
      </c>
      <c r="D92" s="14" t="s">
        <v>10</v>
      </c>
      <c r="E92" s="9">
        <v>0</v>
      </c>
    </row>
    <row r="93" spans="2:5" hidden="1">
      <c r="B93" s="28" t="s">
        <v>53</v>
      </c>
      <c r="C93" s="34" t="s">
        <v>54</v>
      </c>
      <c r="D93" s="14" t="s">
        <v>10</v>
      </c>
      <c r="E93" s="9">
        <v>0</v>
      </c>
    </row>
    <row r="94" spans="2:5" hidden="1">
      <c r="B94" s="28" t="s">
        <v>55</v>
      </c>
      <c r="C94" s="35" t="s">
        <v>56</v>
      </c>
      <c r="D94" s="14" t="s">
        <v>10</v>
      </c>
      <c r="E94" s="7">
        <v>0</v>
      </c>
    </row>
    <row r="95" spans="2:5" hidden="1">
      <c r="B95" s="28" t="s">
        <v>57</v>
      </c>
      <c r="C95" s="35" t="s">
        <v>58</v>
      </c>
      <c r="D95" s="14" t="s">
        <v>10</v>
      </c>
      <c r="E95" s="7">
        <v>0</v>
      </c>
    </row>
    <row r="96" spans="2:5" hidden="1">
      <c r="B96" s="32" t="s">
        <v>59</v>
      </c>
      <c r="C96" s="35" t="s">
        <v>60</v>
      </c>
      <c r="D96" s="14" t="s">
        <v>10</v>
      </c>
      <c r="E96" s="7">
        <v>0</v>
      </c>
    </row>
    <row r="97" spans="2:5" hidden="1">
      <c r="B97" s="32" t="s">
        <v>61</v>
      </c>
      <c r="C97" s="21" t="s">
        <v>62</v>
      </c>
      <c r="D97" s="14" t="s">
        <v>10</v>
      </c>
      <c r="E97" s="7">
        <v>0</v>
      </c>
    </row>
    <row r="98" spans="2:5" ht="22.5" hidden="1">
      <c r="B98" s="32" t="s">
        <v>63</v>
      </c>
      <c r="C98" s="21" t="s">
        <v>64</v>
      </c>
      <c r="D98" s="14" t="s">
        <v>31</v>
      </c>
      <c r="E98" s="7">
        <v>0</v>
      </c>
    </row>
    <row r="99" spans="2:5" hidden="1">
      <c r="B99" s="32" t="s">
        <v>65</v>
      </c>
      <c r="C99" s="21" t="s">
        <v>66</v>
      </c>
      <c r="D99" s="14" t="s">
        <v>67</v>
      </c>
      <c r="E99" s="36">
        <v>0</v>
      </c>
    </row>
    <row r="100" spans="2:5" hidden="1">
      <c r="B100" s="32" t="s">
        <v>68</v>
      </c>
      <c r="C100" s="21" t="s">
        <v>69</v>
      </c>
      <c r="D100" s="14" t="s">
        <v>10</v>
      </c>
      <c r="E100" s="7">
        <v>0</v>
      </c>
    </row>
    <row r="101" spans="2:5" ht="22.5" hidden="1">
      <c r="B101" s="32" t="s">
        <v>70</v>
      </c>
      <c r="C101" s="18" t="s">
        <v>71</v>
      </c>
      <c r="D101" s="14" t="s">
        <v>10</v>
      </c>
      <c r="E101" s="9">
        <v>0</v>
      </c>
    </row>
    <row r="102" spans="2:5" ht="21.75" customHeight="1">
      <c r="B102" s="28" t="s">
        <v>72</v>
      </c>
      <c r="C102" s="15" t="s">
        <v>73</v>
      </c>
      <c r="D102" s="14" t="s">
        <v>10</v>
      </c>
      <c r="E102" s="9">
        <f>E71</f>
        <v>2727.50063</v>
      </c>
    </row>
    <row r="103" spans="2:5" ht="0.75" hidden="1" customHeight="1">
      <c r="B103" s="28" t="s">
        <v>74</v>
      </c>
      <c r="C103" s="19" t="s">
        <v>75</v>
      </c>
      <c r="D103" s="14" t="s">
        <v>10</v>
      </c>
      <c r="E103" s="9">
        <v>0</v>
      </c>
    </row>
    <row r="104" spans="2:5" ht="22.5" hidden="1">
      <c r="B104" s="28" t="s">
        <v>76</v>
      </c>
      <c r="C104" s="18" t="s">
        <v>77</v>
      </c>
      <c r="D104" s="14" t="s">
        <v>10</v>
      </c>
      <c r="E104" s="9">
        <v>0</v>
      </c>
    </row>
    <row r="105" spans="2:5" hidden="1">
      <c r="B105" s="28" t="s">
        <v>78</v>
      </c>
      <c r="C105" s="33" t="s">
        <v>79</v>
      </c>
      <c r="D105" s="14" t="s">
        <v>10</v>
      </c>
      <c r="E105" s="9">
        <v>0</v>
      </c>
    </row>
    <row r="106" spans="2:5" hidden="1">
      <c r="B106" s="32" t="s">
        <v>80</v>
      </c>
      <c r="C106" s="34" t="s">
        <v>81</v>
      </c>
      <c r="D106" s="14" t="s">
        <v>10</v>
      </c>
      <c r="E106" s="9">
        <v>0</v>
      </c>
    </row>
    <row r="107" spans="2:5" hidden="1">
      <c r="B107" s="32" t="s">
        <v>82</v>
      </c>
      <c r="C107" s="35" t="s">
        <v>83</v>
      </c>
      <c r="D107" s="14" t="s">
        <v>10</v>
      </c>
      <c r="E107" s="7">
        <v>0</v>
      </c>
    </row>
    <row r="108" spans="2:5" hidden="1">
      <c r="B108" s="32" t="s">
        <v>84</v>
      </c>
      <c r="C108" s="35" t="s">
        <v>85</v>
      </c>
      <c r="D108" s="14" t="s">
        <v>10</v>
      </c>
      <c r="E108" s="7">
        <v>0</v>
      </c>
    </row>
    <row r="109" spans="2:5" hidden="1">
      <c r="B109" s="32" t="s">
        <v>86</v>
      </c>
      <c r="C109" s="35" t="s">
        <v>87</v>
      </c>
      <c r="D109" s="14" t="s">
        <v>10</v>
      </c>
      <c r="E109" s="7">
        <v>0</v>
      </c>
    </row>
    <row r="110" spans="2:5" ht="18" customHeight="1">
      <c r="B110" s="28" t="s">
        <v>74</v>
      </c>
      <c r="C110" s="37" t="s">
        <v>89</v>
      </c>
      <c r="D110" s="14" t="s">
        <v>90</v>
      </c>
      <c r="E110" s="20">
        <v>39.119999999999997</v>
      </c>
    </row>
    <row r="111" spans="2:5" ht="0.75" hidden="1" customHeight="1">
      <c r="B111" s="28" t="s">
        <v>91</v>
      </c>
      <c r="C111" s="18" t="s">
        <v>20</v>
      </c>
      <c r="D111" s="14" t="s">
        <v>90</v>
      </c>
      <c r="E111" s="9">
        <v>0</v>
      </c>
    </row>
    <row r="112" spans="2:5" ht="15.75" hidden="1" customHeight="1">
      <c r="B112" s="28" t="s">
        <v>92</v>
      </c>
      <c r="C112" s="18" t="s">
        <v>22</v>
      </c>
      <c r="D112" s="14" t="s">
        <v>90</v>
      </c>
      <c r="E112" s="41">
        <v>58.96</v>
      </c>
    </row>
    <row r="113" spans="2:5" ht="22.5" hidden="1">
      <c r="B113" s="28" t="s">
        <v>93</v>
      </c>
      <c r="C113" s="15" t="s">
        <v>94</v>
      </c>
      <c r="D113" s="14" t="s">
        <v>90</v>
      </c>
      <c r="E113" s="9">
        <v>0</v>
      </c>
    </row>
    <row r="114" spans="2:5" hidden="1">
      <c r="B114" s="28" t="s">
        <v>95</v>
      </c>
      <c r="C114" s="15" t="s">
        <v>96</v>
      </c>
      <c r="D114" s="14" t="s">
        <v>97</v>
      </c>
      <c r="E114" s="16">
        <v>0</v>
      </c>
    </row>
    <row r="115" spans="2:5" ht="22.5">
      <c r="B115" s="28" t="s">
        <v>78</v>
      </c>
      <c r="C115" s="15" t="s">
        <v>98</v>
      </c>
      <c r="D115" s="14" t="s">
        <v>97</v>
      </c>
      <c r="E115" s="47">
        <f>E110*0.051</f>
        <v>1.9951199999999998</v>
      </c>
    </row>
    <row r="116" spans="2:5" ht="14.25" hidden="1" customHeight="1">
      <c r="B116" s="28" t="s">
        <v>99</v>
      </c>
      <c r="C116" s="15" t="s">
        <v>100</v>
      </c>
      <c r="D116" s="14" t="s">
        <v>97</v>
      </c>
      <c r="E116" s="20">
        <v>2.7665700000000002</v>
      </c>
    </row>
    <row r="117" spans="2:5" hidden="1">
      <c r="B117" s="28" t="s">
        <v>101</v>
      </c>
      <c r="C117" s="18" t="s">
        <v>102</v>
      </c>
      <c r="D117" s="14" t="s">
        <v>97</v>
      </c>
      <c r="E117" s="16">
        <v>1.043550204</v>
      </c>
    </row>
    <row r="118" spans="2:5" hidden="1">
      <c r="B118" s="28" t="s">
        <v>103</v>
      </c>
      <c r="C118" s="34" t="s">
        <v>104</v>
      </c>
      <c r="D118" s="14" t="s">
        <v>97</v>
      </c>
      <c r="E118" s="16">
        <v>1.7230197960000002</v>
      </c>
    </row>
    <row r="119" spans="2:5">
      <c r="B119" s="28" t="s">
        <v>88</v>
      </c>
      <c r="C119" s="19" t="s">
        <v>105</v>
      </c>
      <c r="D119" s="14" t="s">
        <v>90</v>
      </c>
      <c r="E119" s="9">
        <f>E110</f>
        <v>39.119999999999997</v>
      </c>
    </row>
    <row r="120" spans="2:5" ht="0.75" hidden="1" customHeight="1">
      <c r="B120" s="28" t="s">
        <v>106</v>
      </c>
      <c r="C120" s="18" t="s">
        <v>102</v>
      </c>
      <c r="D120" s="14" t="s">
        <v>90</v>
      </c>
      <c r="E120" s="9">
        <v>22.239712000000001</v>
      </c>
    </row>
    <row r="121" spans="2:5" hidden="1">
      <c r="B121" s="32" t="s">
        <v>107</v>
      </c>
      <c r="C121" s="34" t="s">
        <v>104</v>
      </c>
      <c r="D121" s="14" t="s">
        <v>90</v>
      </c>
      <c r="E121" s="9">
        <v>36.720287999999996</v>
      </c>
    </row>
    <row r="122" spans="2:5" hidden="1">
      <c r="B122" s="28" t="s">
        <v>108</v>
      </c>
      <c r="C122" s="15" t="s">
        <v>109</v>
      </c>
      <c r="D122" s="14" t="s">
        <v>110</v>
      </c>
      <c r="E122" s="9">
        <v>0</v>
      </c>
    </row>
    <row r="123" spans="2:5" hidden="1">
      <c r="B123" s="28" t="s">
        <v>111</v>
      </c>
      <c r="C123" s="37" t="s">
        <v>112</v>
      </c>
      <c r="D123" s="17" t="s">
        <v>113</v>
      </c>
      <c r="E123" s="26">
        <v>0</v>
      </c>
    </row>
    <row r="124" spans="2:5" ht="9" hidden="1" customHeight="1">
      <c r="B124" s="28" t="s">
        <v>114</v>
      </c>
      <c r="C124" s="15" t="s">
        <v>115</v>
      </c>
      <c r="D124" s="14" t="s">
        <v>116</v>
      </c>
      <c r="E124" s="9">
        <v>13.086</v>
      </c>
    </row>
    <row r="125" spans="2:5" hidden="1">
      <c r="B125" s="28" t="s">
        <v>117</v>
      </c>
      <c r="C125" s="15" t="s">
        <v>118</v>
      </c>
      <c r="D125" s="14" t="s">
        <v>67</v>
      </c>
      <c r="E125" s="8">
        <v>0</v>
      </c>
    </row>
    <row r="126" spans="2:5" ht="22.5" hidden="1">
      <c r="B126" s="30" t="s">
        <v>119</v>
      </c>
      <c r="C126" s="13" t="s">
        <v>120</v>
      </c>
      <c r="D126" s="12" t="s">
        <v>122</v>
      </c>
      <c r="E126" s="9">
        <v>0</v>
      </c>
    </row>
    <row r="127" spans="2:5" ht="34.5" thickBot="1">
      <c r="B127" s="31" t="s">
        <v>93</v>
      </c>
      <c r="C127" s="6" t="s">
        <v>121</v>
      </c>
      <c r="D127" s="11" t="s">
        <v>123</v>
      </c>
      <c r="E127" s="42" t="s">
        <v>124</v>
      </c>
    </row>
  </sheetData>
  <mergeCells count="4">
    <mergeCell ref="A1:F1"/>
    <mergeCell ref="J7:O7"/>
    <mergeCell ref="B4:E4"/>
    <mergeCell ref="B67:E67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2013-04-12T11:22:07Z</cp:lastPrinted>
  <dcterms:created xsi:type="dcterms:W3CDTF">2013-04-11T10:52:59Z</dcterms:created>
  <dcterms:modified xsi:type="dcterms:W3CDTF">2013-04-15T08:23:46Z</dcterms:modified>
</cp:coreProperties>
</file>